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горизонтально'!$I$92</definedName>
    <definedName name="allow_energy">'Время горизонтально'!$F$92</definedName>
    <definedName name="calc_with">'Время горизонтально'!$E$92</definedName>
    <definedName name="energy">'Время горизонтально'!$AA$4</definedName>
    <definedName name="group">'Время горизонтально'!$B$5</definedName>
    <definedName name="interval">'Время горизонтально'!$D$92</definedName>
    <definedName name="is_group">'Время горизонтально'!$G$92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горизонтально'!$B$92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горизонтально'!$H$92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7" i="1"/>
  <c r="W37" i="1"/>
  <c r="X37" i="1"/>
  <c r="Y37" i="1"/>
  <c r="Z37" i="1"/>
  <c r="K37" i="1"/>
  <c r="L37" i="1"/>
  <c r="M37" i="1"/>
  <c r="N37" i="1"/>
  <c r="O37" i="1"/>
  <c r="P37" i="1"/>
  <c r="Q37" i="1"/>
  <c r="R37" i="1"/>
  <c r="S37" i="1"/>
  <c r="T37" i="1"/>
  <c r="U37" i="1"/>
  <c r="V37" i="1"/>
  <c r="D37" i="1"/>
  <c r="E37" i="1"/>
  <c r="F37" i="1"/>
  <c r="G37" i="1"/>
  <c r="H37" i="1"/>
  <c r="I37" i="1"/>
  <c r="J37" i="1"/>
  <c r="C37" i="1"/>
</calcChain>
</file>

<file path=xl/sharedStrings.xml><?xml version="1.0" encoding="utf-8"?>
<sst xmlns="http://schemas.openxmlformats.org/spreadsheetml/2006/main" count="95" uniqueCount="69">
  <si>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</si>
  <si>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</si>
  <si>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</si>
  <si>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</si>
  <si>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</si>
  <si>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</si>
  <si>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</si>
  <si>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</si>
  <si>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</si>
  <si>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</si>
  <si>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</si>
  <si>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</si>
  <si>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</si>
  <si>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</si>
  <si>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</si>
  <si>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</si>
  <si>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</si>
  <si>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</si>
  <si>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</si>
  <si>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</si>
  <si>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</si>
  <si>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</si>
  <si>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</si>
  <si>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</si>
  <si>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</si>
  <si>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</si>
  <si>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</si>
  <si>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</si>
  <si>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</si>
  <si>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</si>
  <si>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</si>
  <si>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</si>
  <si>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</si>
  <si>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</si>
  <si>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</si>
  <si>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</si>
  <si>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110 кВ Дымково</t>
  </si>
  <si>
    <t xml:space="preserve"> 0,4 Дымково ТСН 1 ао</t>
  </si>
  <si>
    <t xml:space="preserve"> 0,4 Дымково ТСН 2 ао</t>
  </si>
  <si>
    <t xml:space="preserve"> 10 Дымково Т 1 ап</t>
  </si>
  <si>
    <t xml:space="preserve"> 10 Дымково Т 2 ап</t>
  </si>
  <si>
    <t xml:space="preserve"> 10 Дымково ТСН 2 ао</t>
  </si>
  <si>
    <t xml:space="preserve"> 10 Дымково-АЗС ао</t>
  </si>
  <si>
    <t xml:space="preserve"> 10 Дымково-Добрынино ао</t>
  </si>
  <si>
    <t xml:space="preserve"> 10 Дымково-Каликино ао</t>
  </si>
  <si>
    <t xml:space="preserve"> 10 Дымково-Мастерские ао</t>
  </si>
  <si>
    <t xml:space="preserve"> 10 Дымково-Микрорайон ао</t>
  </si>
  <si>
    <t xml:space="preserve"> 110 Дымково ОМВ ао</t>
  </si>
  <si>
    <t xml:space="preserve"> 110 Дымково ОМВ ап</t>
  </si>
  <si>
    <t xml:space="preserve"> 110 Дымково-В.Устюг 1 ао</t>
  </si>
  <si>
    <t xml:space="preserve"> 110 Дымково-В.Устюг 1 ап</t>
  </si>
  <si>
    <t xml:space="preserve"> 110 Дымково-В.Устюг 2 ао</t>
  </si>
  <si>
    <t xml:space="preserve"> 110 Дымково-В.Устюг 2 ап</t>
  </si>
  <si>
    <t xml:space="preserve"> 110 Дымково-К.Городок ао</t>
  </si>
  <si>
    <t xml:space="preserve"> 110 Дымково-К.Городок ап</t>
  </si>
  <si>
    <t xml:space="preserve"> 110 Дымково-Полдарса ао</t>
  </si>
  <si>
    <t xml:space="preserve"> 110 Дымково-Полдарса ап</t>
  </si>
  <si>
    <t xml:space="preserve"> 110 Дымково-У.Алексеево ао</t>
  </si>
  <si>
    <t xml:space="preserve"> 35 Дымково Т 1 ап</t>
  </si>
  <si>
    <t xml:space="preserve"> 35 Дымково Т 2 ап</t>
  </si>
  <si>
    <t xml:space="preserve"> 35 Дымково-Благовещенье ао</t>
  </si>
  <si>
    <t xml:space="preserve"> 35 Дымково-Благовещенье ап</t>
  </si>
  <si>
    <t xml:space="preserve"> 35 Дымково-Морозовица ао</t>
  </si>
  <si>
    <t xml:space="preserve"> 35 Дымково-Морозовица ап</t>
  </si>
  <si>
    <t xml:space="preserve"> 35 Дымково-Новатор ао</t>
  </si>
  <si>
    <t xml:space="preserve"> 35 Дымково-Новатор ап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</si>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</sst>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2"/>
  <sheetViews>
    <sheetView tabSelected="1" topLeftCell="B1" zoomScaleNormal="100" zoomScaleSheetLayoutView="100" workbookViewId="0">
      <selection activeCell="J38" sqref="J38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4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4</v>
      </c>
      <c r="L10" s="16">
        <v>0</v>
      </c>
      <c r="M10" s="16">
        <v>4</v>
      </c>
      <c r="N10" s="16">
        <v>0</v>
      </c>
      <c r="O10" s="16">
        <v>0</v>
      </c>
      <c r="P10" s="16">
        <v>4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4</v>
      </c>
      <c r="W10" s="16">
        <v>0</v>
      </c>
      <c r="X10" s="16">
        <v>0</v>
      </c>
      <c r="Y10" s="16">
        <v>0</v>
      </c>
      <c r="Z10" s="55">
        <v>0</v>
      </c>
      <c r="AA10" s="65">
        <v>20</v>
      </c>
    </row>
    <row r="11" spans="1:27" x14ac:dyDescent="0.2">
      <c r="A11" s="7"/>
      <c r="B11" s="8" t="s">
        <v>40</v>
      </c>
      <c r="C11" s="14">
        <v>100</v>
      </c>
      <c r="D11" s="15">
        <v>108</v>
      </c>
      <c r="E11" s="15">
        <v>112</v>
      </c>
      <c r="F11" s="15">
        <v>108</v>
      </c>
      <c r="G11" s="15">
        <v>108</v>
      </c>
      <c r="H11" s="15">
        <v>108</v>
      </c>
      <c r="I11" s="15">
        <v>108</v>
      </c>
      <c r="J11" s="15">
        <v>108</v>
      </c>
      <c r="K11" s="15">
        <v>180</v>
      </c>
      <c r="L11" s="16">
        <v>484</v>
      </c>
      <c r="M11" s="16">
        <v>468</v>
      </c>
      <c r="N11" s="16">
        <v>472</v>
      </c>
      <c r="O11" s="16">
        <v>276</v>
      </c>
      <c r="P11" s="16">
        <v>392</v>
      </c>
      <c r="Q11" s="16">
        <v>236</v>
      </c>
      <c r="R11" s="16">
        <v>144</v>
      </c>
      <c r="S11" s="16">
        <v>132</v>
      </c>
      <c r="T11" s="16">
        <v>104</v>
      </c>
      <c r="U11" s="16">
        <v>100</v>
      </c>
      <c r="V11" s="16">
        <v>100</v>
      </c>
      <c r="W11" s="16">
        <v>96</v>
      </c>
      <c r="X11" s="16">
        <v>100</v>
      </c>
      <c r="Y11" s="16">
        <v>92</v>
      </c>
      <c r="Z11" s="55">
        <v>84</v>
      </c>
      <c r="AA11" s="65">
        <v>4320</v>
      </c>
    </row>
    <row r="12" spans="1:27" x14ac:dyDescent="0.2">
      <c r="A12" s="7"/>
      <c r="B12" s="8" t="s">
        <v>41</v>
      </c>
      <c r="C12" s="14"/>
      <c r="D12" s="15"/>
      <c r="E12" s="15"/>
      <c r="F12" s="15"/>
      <c r="G12" s="15"/>
      <c r="H12" s="15"/>
      <c r="I12" s="15"/>
      <c r="J12" s="15"/>
      <c r="K12" s="15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55"/>
      <c r="AA12" s="65">
        <v>0</v>
      </c>
    </row>
    <row r="13" spans="1:27" x14ac:dyDescent="0.2">
      <c r="A13" s="7"/>
      <c r="B13" s="8" t="s">
        <v>42</v>
      </c>
      <c r="C13" s="14">
        <v>40</v>
      </c>
      <c r="D13" s="15">
        <v>41.2</v>
      </c>
      <c r="E13" s="15">
        <v>42.4</v>
      </c>
      <c r="F13" s="15">
        <v>43.2</v>
      </c>
      <c r="G13" s="15">
        <v>42</v>
      </c>
      <c r="H13" s="15">
        <v>42.4</v>
      </c>
      <c r="I13" s="15">
        <v>43.2</v>
      </c>
      <c r="J13" s="15">
        <v>36.800000000000004</v>
      </c>
      <c r="K13" s="15">
        <v>64</v>
      </c>
      <c r="L13" s="16">
        <v>70</v>
      </c>
      <c r="M13" s="16">
        <v>62.800000000000004</v>
      </c>
      <c r="N13" s="16">
        <v>78</v>
      </c>
      <c r="O13" s="16">
        <v>37.200000000000003</v>
      </c>
      <c r="P13" s="16">
        <v>61.6</v>
      </c>
      <c r="Q13" s="16">
        <v>80.400000000000006</v>
      </c>
      <c r="R13" s="16">
        <v>56.4</v>
      </c>
      <c r="S13" s="16">
        <v>46.4</v>
      </c>
      <c r="T13" s="16">
        <v>34.4</v>
      </c>
      <c r="U13" s="16">
        <v>35.200000000000003</v>
      </c>
      <c r="V13" s="16">
        <v>33.200000000000003</v>
      </c>
      <c r="W13" s="16">
        <v>32.799999999999997</v>
      </c>
      <c r="X13" s="16">
        <v>35.6</v>
      </c>
      <c r="Y13" s="16">
        <v>31.2</v>
      </c>
      <c r="Z13" s="55">
        <v>30.8</v>
      </c>
      <c r="AA13" s="65">
        <v>1121.2</v>
      </c>
    </row>
    <row r="14" spans="1:27" x14ac:dyDescent="0.2">
      <c r="A14" s="7"/>
      <c r="B14" s="8" t="s">
        <v>43</v>
      </c>
      <c r="C14" s="14">
        <v>56.4</v>
      </c>
      <c r="D14" s="15">
        <v>65.599999999999994</v>
      </c>
      <c r="E14" s="15">
        <v>68.8</v>
      </c>
      <c r="F14" s="15">
        <v>64.8</v>
      </c>
      <c r="G14" s="15">
        <v>63.6</v>
      </c>
      <c r="H14" s="15">
        <v>65.599999999999994</v>
      </c>
      <c r="I14" s="15">
        <v>65.599999999999994</v>
      </c>
      <c r="J14" s="15">
        <v>68.8</v>
      </c>
      <c r="K14" s="15">
        <v>119.60000000000001</v>
      </c>
      <c r="L14" s="16">
        <v>418.40000000000003</v>
      </c>
      <c r="M14" s="16">
        <v>412</v>
      </c>
      <c r="N14" s="16">
        <v>397.2</v>
      </c>
      <c r="O14" s="16">
        <v>240</v>
      </c>
      <c r="P14" s="16">
        <v>335.2</v>
      </c>
      <c r="Q14" s="16">
        <v>158.80000000000001</v>
      </c>
      <c r="R14" s="16">
        <v>86</v>
      </c>
      <c r="S14" s="16">
        <v>88</v>
      </c>
      <c r="T14" s="16">
        <v>68</v>
      </c>
      <c r="U14" s="16">
        <v>65.599999999999994</v>
      </c>
      <c r="V14" s="16">
        <v>65.2</v>
      </c>
      <c r="W14" s="16">
        <v>66</v>
      </c>
      <c r="X14" s="16">
        <v>64.400000000000006</v>
      </c>
      <c r="Y14" s="16">
        <v>58</v>
      </c>
      <c r="Z14" s="55">
        <v>57.2</v>
      </c>
      <c r="AA14" s="65">
        <v>3218.7999999999997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7.2</v>
      </c>
      <c r="D16" s="15">
        <v>7.6000000000000005</v>
      </c>
      <c r="E16" s="15">
        <v>8</v>
      </c>
      <c r="F16" s="15">
        <v>8</v>
      </c>
      <c r="G16" s="15">
        <v>7.6000000000000005</v>
      </c>
      <c r="H16" s="15">
        <v>8</v>
      </c>
      <c r="I16" s="15">
        <v>7.6000000000000005</v>
      </c>
      <c r="J16" s="15">
        <v>8</v>
      </c>
      <c r="K16" s="15">
        <v>7.6000000000000005</v>
      </c>
      <c r="L16" s="16">
        <v>8.4</v>
      </c>
      <c r="M16" s="16">
        <v>8.4</v>
      </c>
      <c r="N16" s="16">
        <v>8.8000000000000007</v>
      </c>
      <c r="O16" s="16">
        <v>8.4</v>
      </c>
      <c r="P16" s="16">
        <v>8</v>
      </c>
      <c r="Q16" s="16">
        <v>8</v>
      </c>
      <c r="R16" s="16">
        <v>6.8</v>
      </c>
      <c r="S16" s="16">
        <v>8</v>
      </c>
      <c r="T16" s="16">
        <v>8</v>
      </c>
      <c r="U16" s="16">
        <v>7.2</v>
      </c>
      <c r="V16" s="16">
        <v>7.6000000000000005</v>
      </c>
      <c r="W16" s="16">
        <v>7.2</v>
      </c>
      <c r="X16" s="16">
        <v>8</v>
      </c>
      <c r="Y16" s="16">
        <v>7.2</v>
      </c>
      <c r="Z16" s="55">
        <v>7.6000000000000005</v>
      </c>
      <c r="AA16" s="65">
        <v>187.19999999999996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0.2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0.2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976.80000000000007</v>
      </c>
      <c r="N19" s="16">
        <v>1386</v>
      </c>
      <c r="O19" s="16">
        <v>1597.2</v>
      </c>
      <c r="P19" s="16">
        <v>990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4950</v>
      </c>
    </row>
    <row r="20" spans="1:27" x14ac:dyDescent="0.2">
      <c r="A20" s="7"/>
      <c r="B20" s="8" t="s">
        <v>49</v>
      </c>
      <c r="C20" s="14">
        <v>5676</v>
      </c>
      <c r="D20" s="15">
        <v>6058.8</v>
      </c>
      <c r="E20" s="15">
        <v>5834.4000000000005</v>
      </c>
      <c r="F20" s="15">
        <v>5808</v>
      </c>
      <c r="G20" s="15">
        <v>6507.6</v>
      </c>
      <c r="H20" s="15">
        <v>6362.4000000000005</v>
      </c>
      <c r="I20" s="15">
        <v>6362.4000000000005</v>
      </c>
      <c r="J20" s="15">
        <v>5992.8</v>
      </c>
      <c r="K20" s="15">
        <v>3907.2000000000003</v>
      </c>
      <c r="L20" s="16">
        <v>3102</v>
      </c>
      <c r="M20" s="16">
        <v>3775.2000000000003</v>
      </c>
      <c r="N20" s="16">
        <v>3102</v>
      </c>
      <c r="O20" s="16">
        <v>6019.2</v>
      </c>
      <c r="P20" s="16">
        <v>3748.8</v>
      </c>
      <c r="Q20" s="16">
        <v>2336.4</v>
      </c>
      <c r="R20" s="16">
        <v>4105.2</v>
      </c>
      <c r="S20" s="16">
        <v>4039.2000000000003</v>
      </c>
      <c r="T20" s="16">
        <v>4844.4000000000005</v>
      </c>
      <c r="U20" s="16">
        <v>4725.6000000000004</v>
      </c>
      <c r="V20" s="16">
        <v>4620</v>
      </c>
      <c r="W20" s="16">
        <v>4936.8</v>
      </c>
      <c r="X20" s="16">
        <v>4606.8</v>
      </c>
      <c r="Y20" s="16">
        <v>5148</v>
      </c>
      <c r="Z20" s="55">
        <v>5649.6</v>
      </c>
      <c r="AA20" s="65">
        <v>117268.8</v>
      </c>
    </row>
    <row r="21" spans="1:27" x14ac:dyDescent="0.2">
      <c r="A21" s="7"/>
      <c r="B21" s="8" t="s">
        <v>50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51</v>
      </c>
      <c r="C22" s="14">
        <v>5623.2</v>
      </c>
      <c r="D22" s="15">
        <v>6032.4000000000005</v>
      </c>
      <c r="E22" s="15">
        <v>5860.8</v>
      </c>
      <c r="F22" s="15">
        <v>5834.4000000000005</v>
      </c>
      <c r="G22" s="15">
        <v>6560.4000000000005</v>
      </c>
      <c r="H22" s="15">
        <v>6415.2</v>
      </c>
      <c r="I22" s="15">
        <v>6336</v>
      </c>
      <c r="J22" s="15">
        <v>5900.4000000000005</v>
      </c>
      <c r="K22" s="15">
        <v>3880.8</v>
      </c>
      <c r="L22" s="16">
        <v>2996.4</v>
      </c>
      <c r="M22" s="16">
        <v>3656.4</v>
      </c>
      <c r="N22" s="16">
        <v>2996.4</v>
      </c>
      <c r="O22" s="16">
        <v>5874</v>
      </c>
      <c r="P22" s="16">
        <v>3643.2000000000003</v>
      </c>
      <c r="Q22" s="16">
        <v>2244</v>
      </c>
      <c r="R22" s="16">
        <v>4012.8</v>
      </c>
      <c r="S22" s="16">
        <v>3999.6</v>
      </c>
      <c r="T22" s="16">
        <v>4765.2</v>
      </c>
      <c r="U22" s="16">
        <v>4620</v>
      </c>
      <c r="V22" s="16">
        <v>4580.4000000000005</v>
      </c>
      <c r="W22" s="16">
        <v>4884</v>
      </c>
      <c r="X22" s="16">
        <v>4527.6000000000004</v>
      </c>
      <c r="Y22" s="16">
        <v>5108.4000000000005</v>
      </c>
      <c r="Z22" s="55">
        <v>5610</v>
      </c>
      <c r="AA22" s="65">
        <v>115962.00000000001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53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976.80000000000007</v>
      </c>
      <c r="L24" s="16">
        <v>1452</v>
      </c>
      <c r="M24" s="16">
        <v>1095.6000000000001</v>
      </c>
      <c r="N24" s="16">
        <v>1056</v>
      </c>
      <c r="O24" s="16">
        <v>0</v>
      </c>
      <c r="P24" s="16">
        <v>739.2</v>
      </c>
      <c r="Q24" s="16">
        <v>818.4</v>
      </c>
      <c r="R24" s="16">
        <v>316.8</v>
      </c>
      <c r="S24" s="16">
        <v>330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6784.8</v>
      </c>
    </row>
    <row r="25" spans="1:27" x14ac:dyDescent="0.2">
      <c r="A25" s="7"/>
      <c r="B25" s="8" t="s">
        <v>54</v>
      </c>
      <c r="C25" s="14">
        <v>1663.2</v>
      </c>
      <c r="D25" s="15">
        <v>1518</v>
      </c>
      <c r="E25" s="15">
        <v>1610.4</v>
      </c>
      <c r="F25" s="15">
        <v>1636.8</v>
      </c>
      <c r="G25" s="15">
        <v>1557.6000000000001</v>
      </c>
      <c r="H25" s="15">
        <v>1557.6000000000001</v>
      </c>
      <c r="I25" s="15">
        <v>1623.6000000000001</v>
      </c>
      <c r="J25" s="15">
        <v>990</v>
      </c>
      <c r="K25" s="15">
        <v>52.800000000000004</v>
      </c>
      <c r="L25" s="16">
        <v>0</v>
      </c>
      <c r="M25" s="16">
        <v>0</v>
      </c>
      <c r="N25" s="16">
        <v>52.800000000000004</v>
      </c>
      <c r="O25" s="16">
        <v>1016.4</v>
      </c>
      <c r="P25" s="16">
        <v>79.2</v>
      </c>
      <c r="Q25" s="16">
        <v>0</v>
      </c>
      <c r="R25" s="16">
        <v>13.200000000000001</v>
      </c>
      <c r="S25" s="16">
        <v>171.6</v>
      </c>
      <c r="T25" s="16">
        <v>607.20000000000005</v>
      </c>
      <c r="U25" s="16">
        <v>528</v>
      </c>
      <c r="V25" s="16">
        <v>792</v>
      </c>
      <c r="W25" s="16">
        <v>1016.4</v>
      </c>
      <c r="X25" s="16">
        <v>1320</v>
      </c>
      <c r="Y25" s="16">
        <v>1306.8</v>
      </c>
      <c r="Z25" s="55">
        <v>1306.8</v>
      </c>
      <c r="AA25" s="65">
        <v>20420.400000000001</v>
      </c>
    </row>
    <row r="26" spans="1:27" x14ac:dyDescent="0.2">
      <c r="A26" s="7"/>
      <c r="B26" s="8" t="s">
        <v>55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56</v>
      </c>
      <c r="C27" s="14">
        <v>11959.2</v>
      </c>
      <c r="D27" s="15">
        <v>12843.6</v>
      </c>
      <c r="E27" s="15">
        <v>12513.6</v>
      </c>
      <c r="F27" s="15">
        <v>12447.6</v>
      </c>
      <c r="G27" s="15">
        <v>13978.800000000001</v>
      </c>
      <c r="H27" s="15">
        <v>13860</v>
      </c>
      <c r="I27" s="15">
        <v>13556.4</v>
      </c>
      <c r="J27" s="15">
        <v>13120.800000000001</v>
      </c>
      <c r="K27" s="15">
        <v>11695.2</v>
      </c>
      <c r="L27" s="16">
        <v>10612.800000000001</v>
      </c>
      <c r="M27" s="16">
        <v>10797.6</v>
      </c>
      <c r="N27" s="16">
        <v>9490.8000000000011</v>
      </c>
      <c r="O27" s="16">
        <v>12394.800000000001</v>
      </c>
      <c r="P27" s="16">
        <v>11127.6</v>
      </c>
      <c r="Q27" s="16">
        <v>7893.6</v>
      </c>
      <c r="R27" s="16">
        <v>11233.2</v>
      </c>
      <c r="S27" s="16">
        <v>11589.6</v>
      </c>
      <c r="T27" s="16">
        <v>11893.2</v>
      </c>
      <c r="U27" s="16">
        <v>12236.4</v>
      </c>
      <c r="V27" s="16">
        <v>11774.4</v>
      </c>
      <c r="W27" s="16">
        <v>12038.4</v>
      </c>
      <c r="X27" s="16">
        <v>10599.6</v>
      </c>
      <c r="Y27" s="16">
        <v>11312.4</v>
      </c>
      <c r="Z27" s="55">
        <v>12315.6</v>
      </c>
      <c r="AA27" s="65">
        <v>283285.2</v>
      </c>
    </row>
    <row r="28" spans="1:27" x14ac:dyDescent="0.2">
      <c r="A28" s="7"/>
      <c r="B28" s="8" t="s">
        <v>57</v>
      </c>
      <c r="C28" s="14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55">
        <v>0</v>
      </c>
      <c r="AA28" s="65">
        <v>0</v>
      </c>
    </row>
    <row r="29" spans="1:27" x14ac:dyDescent="0.2">
      <c r="A29" s="7"/>
      <c r="B29" s="8" t="s">
        <v>58</v>
      </c>
      <c r="C29" s="14">
        <v>3431.4</v>
      </c>
      <c r="D29" s="15">
        <v>3397.8</v>
      </c>
      <c r="E29" s="15">
        <v>3557.4</v>
      </c>
      <c r="F29" s="15">
        <v>3528</v>
      </c>
      <c r="G29" s="15">
        <v>3536.4</v>
      </c>
      <c r="H29" s="15">
        <v>3704.4</v>
      </c>
      <c r="I29" s="15">
        <v>3507</v>
      </c>
      <c r="J29" s="15">
        <v>3171</v>
      </c>
      <c r="K29" s="15">
        <v>3696</v>
      </c>
      <c r="L29" s="16">
        <v>3544.8</v>
      </c>
      <c r="M29" s="16">
        <v>2927.4</v>
      </c>
      <c r="N29" s="16">
        <v>3036.6</v>
      </c>
      <c r="O29" s="16">
        <v>2473.8000000000002</v>
      </c>
      <c r="P29" s="16">
        <v>3759</v>
      </c>
      <c r="Q29" s="16">
        <v>3549</v>
      </c>
      <c r="R29" s="16">
        <v>3784.2000000000003</v>
      </c>
      <c r="S29" s="16">
        <v>4267.2</v>
      </c>
      <c r="T29" s="16">
        <v>3742.2000000000003</v>
      </c>
      <c r="U29" s="16">
        <v>4128.6000000000004</v>
      </c>
      <c r="V29" s="16">
        <v>4158</v>
      </c>
      <c r="W29" s="16">
        <v>4107.6000000000004</v>
      </c>
      <c r="X29" s="16">
        <v>3788.4</v>
      </c>
      <c r="Y29" s="16">
        <v>3427.2000000000003</v>
      </c>
      <c r="Z29" s="55">
        <v>3494.4</v>
      </c>
      <c r="AA29" s="65">
        <v>85717.799999999988</v>
      </c>
    </row>
    <row r="30" spans="1:27" x14ac:dyDescent="0.2">
      <c r="A30" s="7"/>
      <c r="B30" s="8" t="s">
        <v>59</v>
      </c>
      <c r="C30" s="14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55">
        <v>0</v>
      </c>
      <c r="AA30" s="65">
        <v>0</v>
      </c>
    </row>
    <row r="31" spans="1:27" x14ac:dyDescent="0.2">
      <c r="A31" s="7"/>
      <c r="B31" s="8" t="s">
        <v>60</v>
      </c>
      <c r="C31" s="14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55">
        <v>0</v>
      </c>
      <c r="AA31" s="65">
        <v>0</v>
      </c>
    </row>
    <row r="32" spans="1:27" x14ac:dyDescent="0.2">
      <c r="A32" s="7"/>
      <c r="B32" s="8" t="s">
        <v>61</v>
      </c>
      <c r="C32" s="14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55">
        <v>0</v>
      </c>
      <c r="AA32" s="65">
        <v>0</v>
      </c>
    </row>
    <row r="33" spans="1:27" x14ac:dyDescent="0.2">
      <c r="A33" s="7"/>
      <c r="B33" s="8" t="s">
        <v>62</v>
      </c>
      <c r="C33" s="14">
        <v>663.6</v>
      </c>
      <c r="D33" s="15">
        <v>516.6</v>
      </c>
      <c r="E33" s="15">
        <v>501.90000000000003</v>
      </c>
      <c r="F33" s="15">
        <v>499.8</v>
      </c>
      <c r="G33" s="15">
        <v>537.6</v>
      </c>
      <c r="H33" s="15">
        <v>550.20000000000005</v>
      </c>
      <c r="I33" s="15">
        <v>525</v>
      </c>
      <c r="J33" s="15">
        <v>535.5</v>
      </c>
      <c r="K33" s="15">
        <v>1073.0999999999999</v>
      </c>
      <c r="L33" s="16">
        <v>1188.6000000000001</v>
      </c>
      <c r="M33" s="16">
        <v>1060.5</v>
      </c>
      <c r="N33" s="16">
        <v>970.2</v>
      </c>
      <c r="O33" s="16">
        <v>699.30000000000007</v>
      </c>
      <c r="P33" s="16">
        <v>1281</v>
      </c>
      <c r="Q33" s="16">
        <v>1129.8</v>
      </c>
      <c r="R33" s="16">
        <v>1050</v>
      </c>
      <c r="S33" s="16">
        <v>886.2</v>
      </c>
      <c r="T33" s="16">
        <v>806.4</v>
      </c>
      <c r="U33" s="16">
        <v>808.5</v>
      </c>
      <c r="V33" s="16">
        <v>823.2</v>
      </c>
      <c r="W33" s="16">
        <v>718.2</v>
      </c>
      <c r="X33" s="16">
        <v>602.70000000000005</v>
      </c>
      <c r="Y33" s="16">
        <v>737.1</v>
      </c>
      <c r="Z33" s="55">
        <v>716.1</v>
      </c>
      <c r="AA33" s="65">
        <v>18881.099999999999</v>
      </c>
    </row>
    <row r="34" spans="1:27" x14ac:dyDescent="0.2">
      <c r="A34" s="7"/>
      <c r="B34" s="8" t="s">
        <v>63</v>
      </c>
      <c r="C34" s="14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55">
        <v>0</v>
      </c>
      <c r="AA34" s="65">
        <v>0</v>
      </c>
    </row>
    <row r="35" spans="1:27" x14ac:dyDescent="0.2">
      <c r="A35" s="7"/>
      <c r="B35" s="8" t="s">
        <v>64</v>
      </c>
      <c r="C35" s="14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55">
        <v>0</v>
      </c>
      <c r="AA35" s="65">
        <v>0</v>
      </c>
    </row>
    <row r="36" spans="1:27" x14ac:dyDescent="0.2">
      <c r="A36" s="7"/>
      <c r="B36" s="8" t="s">
        <v>65</v>
      </c>
      <c r="C36" s="14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55">
        <v>0</v>
      </c>
      <c r="AA36" s="65">
        <v>0</v>
      </c>
    </row>
    <row r="37" spans="1:27" s="63" customFormat="1" ht="16.5" thickBot="1" x14ac:dyDescent="0.3">
      <c r="A37" s="58"/>
      <c r="B37" s="59" t="s">
        <v>2</v>
      </c>
      <c r="C37" s="60">
        <f>SUM(C8:C36)</f>
        <v>29220.2</v>
      </c>
      <c r="D37" s="60">
        <f>SUM(D8:D36)</f>
        <v>30593.599999999999</v>
      </c>
      <c r="E37" s="60">
        <f>SUM(E8:E36)</f>
        <v>30109.700000000004</v>
      </c>
      <c r="F37" s="60">
        <f>SUM(F8:F36)</f>
        <v>29978.600000000002</v>
      </c>
      <c r="G37" s="60">
        <f>SUM(G8:G36)</f>
        <v>32899.600000000006</v>
      </c>
      <c r="H37" s="60">
        <f>SUM(H8:H36)</f>
        <v>32673.800000000003</v>
      </c>
      <c r="I37" s="60">
        <f>SUM(I8:I36)</f>
        <v>32134.799999999999</v>
      </c>
      <c r="J37" s="60">
        <f>SUM(J8:J36)</f>
        <v>29932.100000000002</v>
      </c>
      <c r="K37" s="60">
        <f>SUM(K8:K36)</f>
        <v>25657.3</v>
      </c>
      <c r="L37" s="60">
        <f>SUM(L8:L36)</f>
        <v>23877.399999999998</v>
      </c>
      <c r="M37" s="60">
        <f>SUM(M8:M36)</f>
        <v>25244.700000000004</v>
      </c>
      <c r="N37" s="60">
        <f>SUM(N8:N36)</f>
        <v>23046.799999999999</v>
      </c>
      <c r="O37" s="60">
        <f>SUM(O8:O36)</f>
        <v>30636.3</v>
      </c>
      <c r="P37" s="60">
        <f>SUM(P8:P36)</f>
        <v>26168.800000000003</v>
      </c>
      <c r="Q37" s="60">
        <f>SUM(Q8:Q36)</f>
        <v>18454.399999999998</v>
      </c>
      <c r="R37" s="60">
        <f>SUM(R8:R36)</f>
        <v>24808.600000000002</v>
      </c>
      <c r="S37" s="60">
        <f>SUM(S8:S36)</f>
        <v>25557.800000000003</v>
      </c>
      <c r="T37" s="60">
        <f>SUM(T8:T36)</f>
        <v>26873.000000000004</v>
      </c>
      <c r="U37" s="60">
        <f>SUM(U8:U36)</f>
        <v>27255.1</v>
      </c>
      <c r="V37" s="60">
        <f>SUM(V8:V36)</f>
        <v>26958.000000000004</v>
      </c>
      <c r="W37" s="60">
        <f>SUM(W8:W36)</f>
        <v>27903.399999999998</v>
      </c>
      <c r="X37" s="60">
        <f>SUM(X8:X36)</f>
        <v>25653.100000000002</v>
      </c>
      <c r="Y37" s="60">
        <f>SUM(Y8:Y36)</f>
        <v>27228.3</v>
      </c>
      <c r="Z37" s="61">
        <f>SUM(Z8:Z36)</f>
        <v>29272.1</v>
      </c>
      <c r="AA37" s="62">
        <f>SUM(AA8:AA36)</f>
        <v>662137.50000000012</v>
      </c>
    </row>
    <row r="92" spans="2:9" ht="17.25" hidden="1" customHeight="1" x14ac:dyDescent="0.2">
      <c r="B92" s="5" t="s">
        <v>31</v>
      </c>
      <c r="C92" s="4"/>
      <c r="D92" s="9">
        <v>1</v>
      </c>
      <c r="E92" s="10">
        <v>0</v>
      </c>
      <c r="F92" s="10">
        <v>0</v>
      </c>
      <c r="G92" s="10">
        <v>1</v>
      </c>
      <c r="H92" s="10">
        <v>1</v>
      </c>
      <c r="I9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Дымково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Дымково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66</v>
      </c>
      <c r="E6" s="57" t="s">
        <v>67</v>
      </c>
      <c r="F6" s="35" t="s">
        <v>68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2018-06-25T06:23:29Z</dcterms:modified>
</cp:coreProperties>
</file>